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8" windowWidth="14808" windowHeight="7176"/>
  </bookViews>
  <sheets>
    <sheet name="2021-2023" sheetId="2" r:id="rId1"/>
  </sheets>
  <definedNames>
    <definedName name="_xlnm.Print_Area" localSheetId="0">'2021-2023'!$A$1:$F$82</definedName>
  </definedNames>
  <calcPr calcId="145621"/>
</workbook>
</file>

<file path=xl/calcChain.xml><?xml version="1.0" encoding="utf-8"?>
<calcChain xmlns="http://schemas.openxmlformats.org/spreadsheetml/2006/main">
  <c r="E84" i="2" l="1"/>
  <c r="F19" i="2" l="1"/>
  <c r="E19" i="2"/>
  <c r="D19" i="2"/>
  <c r="D75" i="2" l="1"/>
  <c r="D33" i="2"/>
  <c r="D30" i="2"/>
  <c r="D25" i="2"/>
</calcChain>
</file>

<file path=xl/sharedStrings.xml><?xml version="1.0" encoding="utf-8"?>
<sst xmlns="http://schemas.openxmlformats.org/spreadsheetml/2006/main" count="313" uniqueCount="113">
  <si>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</si>
  <si>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</si>
  <si>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</si>
  <si>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</si>
  <si>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</si>
  <si>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</si>
  <si>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</si>
  <si>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</si>
  <si>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</si>
  <si>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</si>
  <si>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</si>
  <si>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</si>
  <si>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</si>
  <si>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</si>
  <si>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</si>
  <si>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</si>
  <si>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</si>
  <si>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</si>
  <si>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</si>
  <si>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</si>
  <si>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</si>
  <si>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</si>
  <si>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</si>
  <si>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</si>
  <si>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</si>
  <si>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</si>
  <si>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</si>
  <si>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</si>
  <si>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</si>
  <si>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</si>
  <si>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</si>
  <si>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</si>
  <si>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</si>
  <si>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</si>
  <si>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</si>
  <si>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</si>
  <si>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</si>
  <si>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</si>
  <si>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</si>
  <si>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</si>
  <si>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</si>
  <si>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</si>
  <si>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</si>
  <si>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</si>
  <si>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</si>
  <si>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</si>
  <si>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</si>
  <si>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</si>
  <si>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</si>
  <si>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</si>
  <si>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Приложение 2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</si>
  <si>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</si>
  <si>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</si>
  <si>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</si>
  <si>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</si>
  <si>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</si>
  <si>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</si>
  <si>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</si>
  <si>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</si>
  <si>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</si>
  <si>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</si>
  <si>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</si>
  <si>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</si>
  <si>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</si>
  <si>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</si>
  <si>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</si>
  <si>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</si>
  <si>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</si>
  <si>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</si>
  <si>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</si>
  <si>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</si>
  <si>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</si>
  <si>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</si>
  <si>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</si>
  <si>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</si>
  <si>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</si>
  <si>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</si>
  <si>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</si>
  <si>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Осуществление полномочий (ком.услуги пуст.жилья)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</si>
  <si>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</si>
  <si>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</si>
  <si>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</si>
  <si>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</si>
  <si>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</si>
  <si>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</si>
  <si>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</si>
  <si>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</si>
  <si>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</si>
  <si>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</si>
  <si>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</si>
  <si>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</si>
  <si>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</si>
  <si>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</si>
  <si>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</si>
  <si>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</si>
  <si>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</si>
  <si>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</si>
  <si>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</si>
  <si>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</si>
  <si>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</si>
  <si>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</si>
  <si>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2023 год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</si>
  <si>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</si>
  <si>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</si>
  <si>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</si>
  <si>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</si>
  <si>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r>
      <t>(+99,518тр)- из МБТ на ремонт котла бани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</si>
  <si>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r>
      <t>(+149тр)- из МБТ на ремонт муниц.жилфонда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</si>
  <si>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</si>
  <si>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</si>
  <si>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</si>
  <si>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Программные мероприятия</t>
  </si>
  <si>
    <r>
      <t xml:space="preserve">к решению Совета сельского поселения "Иоссер" </t>
    </r>
    <r>
      <rPr>
        <sz val="8"/>
        <color rgb="FFFF0000"/>
        <rFont val="Times New Roman"/>
        <family val="1"/>
        <charset val="204"/>
      </rPr>
      <t>от 05.04.2021 № 4-41/1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</si>
</sst>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8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7"/>
      <name val="Calibri"/>
      <family val="2"/>
      <scheme val="minor"/>
    </font>
    <font>
      <i/>
      <sz val="8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8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164" fontId="16" fillId="2" borderId="0" xfId="0" applyNumberFormat="1" applyFont="1" applyFill="1" applyBorder="1" applyAlignment="1">
      <alignment horizontal="right" vertical="center" wrapText="1"/>
    </xf>
    <xf numFmtId="164" fontId="17" fillId="2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2" fillId="2" borderId="1" xfId="0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164" fontId="27" fillId="2" borderId="0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31" fillId="2" borderId="0" xfId="0" applyFont="1" applyFill="1" applyAlignment="1">
      <alignment horizontal="center" vertical="top" wrapText="1"/>
    </xf>
    <xf numFmtId="3" fontId="25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34" fillId="2" borderId="0" xfId="0" applyNumberFormat="1" applyFont="1" applyFill="1" applyBorder="1" applyAlignment="1">
      <alignment horizontal="right" vertical="center" wrapText="1"/>
    </xf>
    <xf numFmtId="0" fontId="33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29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vertical="top" wrapText="1"/>
    </xf>
    <xf numFmtId="164" fontId="29" fillId="0" borderId="0" xfId="0" applyNumberFormat="1" applyFont="1" applyFill="1" applyAlignment="1">
      <alignment vertical="top" wrapText="1"/>
    </xf>
    <xf numFmtId="0" fontId="37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right" vertical="top" wrapText="1"/>
    </xf>
    <xf numFmtId="0" fontId="19" fillId="0" borderId="0" xfId="0" applyFont="1" applyFill="1" applyAlignment="1">
      <alignment horizontal="right" vertical="top" wrapText="1"/>
    </xf>
    <xf numFmtId="0" fontId="32" fillId="2" borderId="1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topLeftCell="A55" zoomScaleNormal="100" workbookViewId="0">
      <selection activeCell="E85" sqref="E85"/>
    </sheetView>
  </sheetViews>
  <sheetFormatPr defaultRowHeight="13.2" x14ac:dyDescent="0.25"/>
  <cols>
    <col min="1" max="1" width="52.109375" style="7" customWidth="1"/>
    <col min="2" max="2" width="13.44140625" customWidth="1"/>
    <col min="3" max="3" width="4.109375" customWidth="1"/>
    <col min="4" max="4" width="10.109375" customWidth="1"/>
    <col min="5" max="5" width="9.44140625" customWidth="1"/>
    <col min="6" max="6" width="9.5546875" customWidth="1"/>
    <col min="7" max="7" width="28.109375" style="7" customWidth="1"/>
    <col min="8" max="8" width="17.77734375" style="24" customWidth="1"/>
    <col min="9" max="9" width="17.88671875" style="24" customWidth="1"/>
    <col min="10" max="10" width="16.33203125" style="7" customWidth="1"/>
    <col min="11" max="11" width="38.5546875" customWidth="1"/>
  </cols>
  <sheetData>
    <row r="1" spans="1:13" ht="13.2" customHeight="1" x14ac:dyDescent="0.25">
      <c r="A1" s="72" t="s">
        <v>50</v>
      </c>
      <c r="B1" s="72"/>
      <c r="C1" s="72"/>
      <c r="D1" s="72"/>
      <c r="E1" s="73"/>
      <c r="F1" s="73"/>
    </row>
    <row r="2" spans="1:13" s="2" customFormat="1" ht="10.050000000000001" customHeight="1" x14ac:dyDescent="0.25">
      <c r="A2" s="74" t="s">
        <v>112</v>
      </c>
      <c r="B2" s="74"/>
      <c r="C2" s="74"/>
      <c r="D2" s="74"/>
      <c r="E2" s="75"/>
      <c r="F2" s="75"/>
      <c r="G2" s="8"/>
      <c r="H2" s="8"/>
      <c r="I2" s="8"/>
      <c r="J2" s="8"/>
    </row>
    <row r="3" spans="1:13" s="2" customFormat="1" ht="10.050000000000001" customHeight="1" x14ac:dyDescent="0.25">
      <c r="A3" s="74" t="s">
        <v>51</v>
      </c>
      <c r="B3" s="74"/>
      <c r="C3" s="74"/>
      <c r="D3" s="74"/>
      <c r="E3" s="75"/>
      <c r="F3" s="75"/>
      <c r="G3" s="8"/>
      <c r="H3" s="8"/>
      <c r="I3" s="8"/>
      <c r="J3" s="8"/>
    </row>
    <row r="4" spans="1:13" s="2" customFormat="1" ht="10.050000000000001" customHeight="1" x14ac:dyDescent="0.25">
      <c r="A4" s="74" t="s">
        <v>97</v>
      </c>
      <c r="B4" s="74"/>
      <c r="C4" s="74"/>
      <c r="D4" s="74"/>
      <c r="E4" s="75"/>
      <c r="F4" s="75"/>
      <c r="G4" s="8"/>
      <c r="H4" s="8"/>
      <c r="I4" s="8"/>
      <c r="J4" s="8"/>
    </row>
    <row r="5" spans="1:13" s="2" customFormat="1" ht="10.050000000000001" customHeight="1" x14ac:dyDescent="0.25">
      <c r="A5" s="74" t="s">
        <v>98</v>
      </c>
      <c r="B5" s="74"/>
      <c r="C5" s="74"/>
      <c r="D5" s="74"/>
      <c r="E5" s="75"/>
      <c r="F5" s="75"/>
      <c r="G5" s="8"/>
      <c r="H5" s="8"/>
      <c r="I5" s="8"/>
      <c r="J5" s="8"/>
    </row>
    <row r="6" spans="1:13" ht="7.95" customHeight="1" x14ac:dyDescent="0.25"/>
    <row r="7" spans="1:13" ht="11.4" customHeight="1" x14ac:dyDescent="0.25">
      <c r="A7" s="76" t="s">
        <v>43</v>
      </c>
      <c r="B7" s="76"/>
      <c r="C7" s="76"/>
      <c r="D7" s="76"/>
      <c r="E7" s="76"/>
      <c r="F7" s="76"/>
    </row>
    <row r="8" spans="1:13" s="15" customFormat="1" ht="9" customHeight="1" x14ac:dyDescent="0.25">
      <c r="A8" s="78" t="s">
        <v>41</v>
      </c>
      <c r="B8" s="78"/>
      <c r="C8" s="78"/>
      <c r="D8" s="78"/>
      <c r="E8" s="78"/>
      <c r="F8" s="78"/>
      <c r="G8" s="14"/>
      <c r="H8" s="14"/>
      <c r="I8" s="14"/>
      <c r="J8" s="14"/>
    </row>
    <row r="9" spans="1:13" s="15" customFormat="1" ht="9" customHeight="1" x14ac:dyDescent="0.25">
      <c r="A9" s="77" t="s">
        <v>99</v>
      </c>
      <c r="B9" s="77"/>
      <c r="C9" s="77"/>
      <c r="D9" s="77"/>
      <c r="E9" s="77"/>
      <c r="F9" s="77"/>
      <c r="G9" s="14"/>
      <c r="H9" s="14"/>
      <c r="I9" s="14"/>
      <c r="J9" s="14"/>
    </row>
    <row r="10" spans="1:13" s="15" customFormat="1" ht="9" customHeight="1" x14ac:dyDescent="0.25">
      <c r="A10" s="78" t="s">
        <v>42</v>
      </c>
      <c r="B10" s="78"/>
      <c r="C10" s="78"/>
      <c r="D10" s="78"/>
      <c r="E10" s="78"/>
      <c r="F10" s="78"/>
      <c r="G10" s="83"/>
      <c r="H10" s="83"/>
      <c r="I10" s="83"/>
      <c r="J10" s="83"/>
    </row>
    <row r="11" spans="1:13" s="15" customFormat="1" ht="9" customHeight="1" x14ac:dyDescent="0.25">
      <c r="A11" s="78" t="s">
        <v>98</v>
      </c>
      <c r="B11" s="78"/>
      <c r="C11" s="78"/>
      <c r="D11" s="78"/>
      <c r="E11" s="78"/>
      <c r="F11" s="78"/>
      <c r="G11" s="14"/>
      <c r="H11" s="14"/>
      <c r="I11" s="14"/>
      <c r="J11" s="78"/>
      <c r="K11" s="78"/>
      <c r="L11" s="78"/>
      <c r="M11" s="78"/>
    </row>
    <row r="12" spans="1:13" ht="8.4" customHeight="1" x14ac:dyDescent="0.25">
      <c r="A12" s="3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84"/>
      <c r="K12" s="84"/>
      <c r="L12" s="84"/>
      <c r="M12" s="84"/>
    </row>
    <row r="13" spans="1:13" ht="60.6" customHeight="1" x14ac:dyDescent="0.25">
      <c r="A13" s="85" t="s">
        <v>100</v>
      </c>
      <c r="B13" s="86"/>
      <c r="C13" s="86"/>
      <c r="D13" s="86"/>
      <c r="E13" s="86"/>
      <c r="F13" s="86"/>
    </row>
    <row r="14" spans="1:13" ht="17.399999999999999" hidden="1" x14ac:dyDescent="0.25">
      <c r="A14" s="87" t="s">
        <v>0</v>
      </c>
      <c r="B14" s="87"/>
      <c r="C14" s="87"/>
      <c r="D14" s="87"/>
      <c r="E14" s="87"/>
      <c r="F14" s="87"/>
    </row>
    <row r="15" spans="1:13" s="17" customFormat="1" ht="12" x14ac:dyDescent="0.25">
      <c r="A15" s="79" t="s">
        <v>1</v>
      </c>
      <c r="B15" s="81" t="s">
        <v>2</v>
      </c>
      <c r="C15" s="81" t="s">
        <v>3</v>
      </c>
      <c r="D15" s="82" t="s">
        <v>4</v>
      </c>
      <c r="E15" s="82"/>
      <c r="F15" s="82"/>
      <c r="G15" s="16"/>
      <c r="H15" s="16"/>
      <c r="I15" s="16"/>
      <c r="J15" s="16"/>
    </row>
    <row r="16" spans="1:13" s="17" customFormat="1" ht="12" x14ac:dyDescent="0.25">
      <c r="A16" s="80" t="s">
        <v>0</v>
      </c>
      <c r="B16" s="82" t="s">
        <v>0</v>
      </c>
      <c r="C16" s="82" t="s">
        <v>0</v>
      </c>
      <c r="D16" s="18" t="s">
        <v>5</v>
      </c>
      <c r="E16" s="18" t="s">
        <v>6</v>
      </c>
      <c r="F16" s="18" t="s">
        <v>101</v>
      </c>
      <c r="G16" s="16"/>
      <c r="H16" s="16"/>
      <c r="I16" s="16"/>
      <c r="J16" s="16"/>
    </row>
    <row r="17" spans="1:11" s="21" customFormat="1" ht="7.8" x14ac:dyDescent="0.25">
      <c r="A17" s="32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20"/>
      <c r="H17" s="20"/>
      <c r="I17" s="20"/>
      <c r="J17" s="20"/>
    </row>
    <row r="18" spans="1:11" ht="13.8" customHeight="1" x14ac:dyDescent="0.25">
      <c r="A18" s="35" t="s">
        <v>7</v>
      </c>
      <c r="B18" s="36" t="s">
        <v>0</v>
      </c>
      <c r="C18" s="36" t="s">
        <v>0</v>
      </c>
      <c r="D18" s="37">
        <v>8746.4470000000001</v>
      </c>
      <c r="E18" s="37">
        <v>1579.7550000000001</v>
      </c>
      <c r="F18" s="37">
        <v>1611.614</v>
      </c>
      <c r="G18" s="66"/>
      <c r="H18" s="25"/>
      <c r="I18" s="25"/>
      <c r="J18" s="25"/>
    </row>
    <row r="19" spans="1:11" s="56" customFormat="1" x14ac:dyDescent="0.25">
      <c r="A19" s="69" t="s">
        <v>111</v>
      </c>
      <c r="B19" s="70"/>
      <c r="C19" s="70" t="s">
        <v>0</v>
      </c>
      <c r="D19" s="71">
        <f>D20+D50+D54</f>
        <v>5928.3010000000004</v>
      </c>
      <c r="E19" s="37">
        <f>E20</f>
        <v>349.77800000000002</v>
      </c>
      <c r="F19" s="37">
        <f>F20</f>
        <v>349.77800000000002</v>
      </c>
      <c r="G19" s="7"/>
      <c r="H19" s="24"/>
      <c r="I19" s="24"/>
      <c r="J19" s="7"/>
    </row>
    <row r="20" spans="1:11" ht="40.799999999999997" customHeight="1" x14ac:dyDescent="0.25">
      <c r="A20" s="42" t="s">
        <v>54</v>
      </c>
      <c r="B20" s="49" t="s">
        <v>55</v>
      </c>
      <c r="C20" s="49" t="s">
        <v>0</v>
      </c>
      <c r="D20" s="37">
        <v>5916.5010000000002</v>
      </c>
      <c r="E20" s="37">
        <v>349.77800000000002</v>
      </c>
      <c r="F20" s="37">
        <v>349.77800000000002</v>
      </c>
      <c r="G20" s="9"/>
      <c r="H20" s="9"/>
      <c r="I20" s="9"/>
    </row>
    <row r="21" spans="1:11" s="48" customFormat="1" ht="55.2" customHeight="1" x14ac:dyDescent="0.25">
      <c r="A21" s="43" t="s">
        <v>8</v>
      </c>
      <c r="B21" s="44" t="s">
        <v>56</v>
      </c>
      <c r="C21" s="44" t="s">
        <v>0</v>
      </c>
      <c r="D21" s="45">
        <v>4055.8910000000001</v>
      </c>
      <c r="E21" s="45" t="s">
        <v>0</v>
      </c>
      <c r="F21" s="45" t="s">
        <v>0</v>
      </c>
      <c r="G21" s="46"/>
      <c r="H21" s="46"/>
      <c r="I21" s="46"/>
      <c r="J21" s="47"/>
    </row>
    <row r="22" spans="1:11" ht="13.8" x14ac:dyDescent="0.25">
      <c r="A22" s="42" t="s">
        <v>9</v>
      </c>
      <c r="B22" s="49" t="s">
        <v>57</v>
      </c>
      <c r="C22" s="49" t="s">
        <v>0</v>
      </c>
      <c r="D22" s="37">
        <v>200</v>
      </c>
      <c r="E22" s="38" t="s">
        <v>0</v>
      </c>
      <c r="F22" s="38" t="s">
        <v>0</v>
      </c>
      <c r="G22" s="10"/>
      <c r="H22" s="10"/>
      <c r="I22" s="10"/>
    </row>
    <row r="23" spans="1:11" ht="26.4" x14ac:dyDescent="0.25">
      <c r="A23" s="39" t="s">
        <v>10</v>
      </c>
      <c r="B23" s="40" t="s">
        <v>57</v>
      </c>
      <c r="C23" s="40" t="s">
        <v>11</v>
      </c>
      <c r="D23" s="41">
        <v>200</v>
      </c>
      <c r="E23" s="41" t="s">
        <v>0</v>
      </c>
      <c r="F23" s="41" t="s">
        <v>0</v>
      </c>
    </row>
    <row r="24" spans="1:11" s="12" customFormat="1" x14ac:dyDescent="0.25">
      <c r="A24" s="42" t="s">
        <v>58</v>
      </c>
      <c r="B24" s="49" t="s">
        <v>59</v>
      </c>
      <c r="C24" s="49" t="s">
        <v>0</v>
      </c>
      <c r="D24" s="37">
        <v>667</v>
      </c>
      <c r="E24" s="37" t="s">
        <v>0</v>
      </c>
      <c r="F24" s="37" t="s">
        <v>0</v>
      </c>
      <c r="H24" s="50"/>
      <c r="I24" s="29"/>
      <c r="J24" s="50"/>
    </row>
    <row r="25" spans="1:11" ht="28.8" customHeight="1" x14ac:dyDescent="0.25">
      <c r="A25" s="57" t="s">
        <v>60</v>
      </c>
      <c r="B25" s="58" t="s">
        <v>61</v>
      </c>
      <c r="C25" s="58" t="s">
        <v>0</v>
      </c>
      <c r="D25" s="59">
        <f>67+600</f>
        <v>667</v>
      </c>
      <c r="E25" s="41" t="s">
        <v>0</v>
      </c>
      <c r="F25" s="41" t="s">
        <v>0</v>
      </c>
      <c r="G25" s="30" t="s">
        <v>102</v>
      </c>
    </row>
    <row r="26" spans="1:11" ht="26.4" x14ac:dyDescent="0.25">
      <c r="A26" s="39" t="s">
        <v>10</v>
      </c>
      <c r="B26" s="40" t="s">
        <v>61</v>
      </c>
      <c r="C26" s="40" t="s">
        <v>11</v>
      </c>
      <c r="D26" s="41">
        <v>667</v>
      </c>
      <c r="E26" s="41" t="s">
        <v>0</v>
      </c>
      <c r="F26" s="41" t="s">
        <v>0</v>
      </c>
      <c r="K26" s="30"/>
    </row>
    <row r="27" spans="1:11" x14ac:dyDescent="0.25">
      <c r="A27" s="42" t="s">
        <v>12</v>
      </c>
      <c r="B27" s="49" t="s">
        <v>62</v>
      </c>
      <c r="C27" s="49" t="s">
        <v>0</v>
      </c>
      <c r="D27" s="37">
        <v>300</v>
      </c>
      <c r="E27" s="38" t="s">
        <v>0</v>
      </c>
      <c r="F27" s="38" t="s">
        <v>0</v>
      </c>
    </row>
    <row r="28" spans="1:11" s="3" customFormat="1" ht="26.4" x14ac:dyDescent="0.25">
      <c r="A28" s="39" t="s">
        <v>10</v>
      </c>
      <c r="B28" s="40" t="s">
        <v>62</v>
      </c>
      <c r="C28" s="40" t="s">
        <v>11</v>
      </c>
      <c r="D28" s="41">
        <v>300</v>
      </c>
      <c r="E28" s="41" t="s">
        <v>0</v>
      </c>
      <c r="F28" s="41" t="s">
        <v>0</v>
      </c>
      <c r="H28" s="8"/>
      <c r="I28" s="7"/>
      <c r="J28" s="7"/>
    </row>
    <row r="29" spans="1:11" x14ac:dyDescent="0.25">
      <c r="A29" s="63" t="s">
        <v>63</v>
      </c>
      <c r="B29" s="64" t="s">
        <v>64</v>
      </c>
      <c r="C29" s="64" t="s">
        <v>0</v>
      </c>
      <c r="D29" s="65">
        <v>666.66700000000003</v>
      </c>
      <c r="E29" s="38" t="s">
        <v>0</v>
      </c>
      <c r="F29" s="38" t="s">
        <v>0</v>
      </c>
    </row>
    <row r="30" spans="1:11" ht="39.6" x14ac:dyDescent="0.25">
      <c r="A30" s="57" t="s">
        <v>65</v>
      </c>
      <c r="B30" s="58" t="s">
        <v>66</v>
      </c>
      <c r="C30" s="58" t="s">
        <v>0</v>
      </c>
      <c r="D30" s="59">
        <f>66.667+600</f>
        <v>666.66700000000003</v>
      </c>
      <c r="E30" s="41" t="s">
        <v>0</v>
      </c>
      <c r="F30" s="41" t="s">
        <v>0</v>
      </c>
      <c r="G30" s="30" t="s">
        <v>103</v>
      </c>
    </row>
    <row r="31" spans="1:11" ht="26.4" x14ac:dyDescent="0.25">
      <c r="A31" s="39" t="s">
        <v>10</v>
      </c>
      <c r="B31" s="40" t="s">
        <v>66</v>
      </c>
      <c r="C31" s="40" t="s">
        <v>11</v>
      </c>
      <c r="D31" s="41">
        <v>666.66700000000003</v>
      </c>
      <c r="E31" s="41" t="s">
        <v>0</v>
      </c>
      <c r="F31" s="41" t="s">
        <v>0</v>
      </c>
    </row>
    <row r="32" spans="1:11" s="3" customFormat="1" x14ac:dyDescent="0.25">
      <c r="A32" s="42" t="s">
        <v>67</v>
      </c>
      <c r="B32" s="49" t="s">
        <v>68</v>
      </c>
      <c r="C32" s="49" t="s">
        <v>0</v>
      </c>
      <c r="D32" s="37">
        <v>2222.2240000000002</v>
      </c>
      <c r="E32" s="38" t="s">
        <v>0</v>
      </c>
      <c r="F32" s="38" t="s">
        <v>0</v>
      </c>
      <c r="H32" s="8"/>
      <c r="I32" s="7"/>
      <c r="J32" s="7"/>
    </row>
    <row r="33" spans="1:11" s="3" customFormat="1" ht="29.4" customHeight="1" x14ac:dyDescent="0.25">
      <c r="A33" s="57" t="s">
        <v>69</v>
      </c>
      <c r="B33" s="58" t="s">
        <v>70</v>
      </c>
      <c r="C33" s="58" t="s">
        <v>0</v>
      </c>
      <c r="D33" s="59">
        <f>222.224+2000</f>
        <v>2222.2240000000002</v>
      </c>
      <c r="E33" s="41" t="s">
        <v>0</v>
      </c>
      <c r="F33" s="41" t="s">
        <v>0</v>
      </c>
      <c r="G33" s="30" t="s">
        <v>104</v>
      </c>
      <c r="H33" s="4"/>
      <c r="J33" s="7"/>
    </row>
    <row r="34" spans="1:11" s="3" customFormat="1" ht="26.4" x14ac:dyDescent="0.25">
      <c r="A34" s="60" t="s">
        <v>10</v>
      </c>
      <c r="B34" s="61" t="s">
        <v>70</v>
      </c>
      <c r="C34" s="61" t="s">
        <v>11</v>
      </c>
      <c r="D34" s="62">
        <v>2222.2240000000002</v>
      </c>
      <c r="E34" s="41" t="s">
        <v>0</v>
      </c>
      <c r="F34" s="41" t="s">
        <v>0</v>
      </c>
      <c r="H34" s="4"/>
      <c r="J34" s="8"/>
    </row>
    <row r="35" spans="1:11" s="48" customFormat="1" ht="39.6" x14ac:dyDescent="0.25">
      <c r="A35" s="43" t="s">
        <v>71</v>
      </c>
      <c r="B35" s="44" t="s">
        <v>72</v>
      </c>
      <c r="C35" s="44" t="s">
        <v>0</v>
      </c>
      <c r="D35" s="45">
        <v>1860.61</v>
      </c>
      <c r="E35" s="45">
        <v>349.77800000000002</v>
      </c>
      <c r="F35" s="45">
        <v>349.77800000000002</v>
      </c>
      <c r="G35" s="10"/>
      <c r="H35" s="10"/>
      <c r="I35" s="10"/>
      <c r="J35" s="47"/>
    </row>
    <row r="36" spans="1:11" x14ac:dyDescent="0.25">
      <c r="A36" s="42" t="s">
        <v>13</v>
      </c>
      <c r="B36" s="49" t="s">
        <v>73</v>
      </c>
      <c r="C36" s="49" t="s">
        <v>0</v>
      </c>
      <c r="D36" s="37">
        <v>300</v>
      </c>
      <c r="E36" s="38" t="s">
        <v>0</v>
      </c>
      <c r="F36" s="38" t="s">
        <v>0</v>
      </c>
    </row>
    <row r="37" spans="1:11" ht="31.2" x14ac:dyDescent="0.25">
      <c r="A37" s="57" t="s">
        <v>10</v>
      </c>
      <c r="B37" s="58" t="s">
        <v>73</v>
      </c>
      <c r="C37" s="58" t="s">
        <v>11</v>
      </c>
      <c r="D37" s="59">
        <v>300</v>
      </c>
      <c r="E37" s="41" t="s">
        <v>0</v>
      </c>
      <c r="F37" s="41" t="s">
        <v>0</v>
      </c>
      <c r="G37" s="68" t="s">
        <v>105</v>
      </c>
      <c r="K37" s="30"/>
    </row>
    <row r="38" spans="1:11" s="13" customFormat="1" x14ac:dyDescent="0.25">
      <c r="A38" s="42" t="s">
        <v>74</v>
      </c>
      <c r="B38" s="49" t="s">
        <v>75</v>
      </c>
      <c r="C38" s="49" t="s">
        <v>0</v>
      </c>
      <c r="D38" s="37">
        <v>335.46699999999998</v>
      </c>
      <c r="E38" s="37">
        <v>349.77800000000002</v>
      </c>
      <c r="F38" s="37">
        <v>349.77800000000002</v>
      </c>
      <c r="G38" s="7"/>
      <c r="H38" s="24"/>
      <c r="I38" s="24"/>
      <c r="J38" s="7"/>
    </row>
    <row r="39" spans="1:11" s="13" customFormat="1" ht="41.4" customHeight="1" x14ac:dyDescent="0.25">
      <c r="A39" s="39" t="s">
        <v>76</v>
      </c>
      <c r="B39" s="40" t="s">
        <v>77</v>
      </c>
      <c r="C39" s="40" t="s">
        <v>0</v>
      </c>
      <c r="D39" s="41">
        <v>335.46699999999998</v>
      </c>
      <c r="E39" s="41">
        <v>349.77800000000002</v>
      </c>
      <c r="F39" s="41">
        <v>349.77800000000002</v>
      </c>
      <c r="G39" s="7"/>
      <c r="H39" s="11"/>
      <c r="I39" s="14"/>
      <c r="J39" s="7"/>
      <c r="K39" s="6"/>
    </row>
    <row r="40" spans="1:11" s="3" customFormat="1" ht="26.4" x14ac:dyDescent="0.25">
      <c r="A40" s="39" t="s">
        <v>10</v>
      </c>
      <c r="B40" s="40" t="s">
        <v>77</v>
      </c>
      <c r="C40" s="40" t="s">
        <v>11</v>
      </c>
      <c r="D40" s="41">
        <v>335.46699999999998</v>
      </c>
      <c r="E40" s="41">
        <v>349.77800000000002</v>
      </c>
      <c r="F40" s="41">
        <v>349.77800000000002</v>
      </c>
      <c r="H40" s="7"/>
      <c r="I40" s="7"/>
      <c r="J40" s="7"/>
    </row>
    <row r="41" spans="1:11" x14ac:dyDescent="0.25">
      <c r="A41" s="42" t="s">
        <v>78</v>
      </c>
      <c r="B41" s="49" t="s">
        <v>79</v>
      </c>
      <c r="C41" s="49" t="s">
        <v>0</v>
      </c>
      <c r="D41" s="37">
        <v>976.625</v>
      </c>
      <c r="E41" s="38" t="s">
        <v>0</v>
      </c>
      <c r="F41" s="38" t="s">
        <v>0</v>
      </c>
      <c r="G41" s="3"/>
      <c r="H41" s="11"/>
    </row>
    <row r="42" spans="1:11" s="22" customFormat="1" ht="40.200000000000003" customHeight="1" x14ac:dyDescent="0.25">
      <c r="A42" s="39" t="s">
        <v>52</v>
      </c>
      <c r="B42" s="40" t="s">
        <v>80</v>
      </c>
      <c r="C42" s="40" t="s">
        <v>0</v>
      </c>
      <c r="D42" s="41">
        <v>976.625</v>
      </c>
      <c r="E42" s="41" t="s">
        <v>0</v>
      </c>
      <c r="F42" s="41" t="s">
        <v>0</v>
      </c>
      <c r="G42" s="3"/>
      <c r="H42" s="11"/>
      <c r="I42" s="24"/>
      <c r="J42" s="7"/>
    </row>
    <row r="43" spans="1:11" s="22" customFormat="1" ht="26.4" x14ac:dyDescent="0.25">
      <c r="A43" s="39" t="s">
        <v>10</v>
      </c>
      <c r="B43" s="40" t="s">
        <v>80</v>
      </c>
      <c r="C43" s="40" t="s">
        <v>11</v>
      </c>
      <c r="D43" s="41">
        <v>976.625</v>
      </c>
      <c r="E43" s="41" t="s">
        <v>0</v>
      </c>
      <c r="F43" s="41" t="s">
        <v>0</v>
      </c>
      <c r="G43" s="3"/>
      <c r="H43" s="11"/>
      <c r="I43" s="24"/>
      <c r="J43" s="7"/>
    </row>
    <row r="44" spans="1:11" s="5" customFormat="1" ht="26.4" x14ac:dyDescent="0.25">
      <c r="A44" s="63" t="s">
        <v>81</v>
      </c>
      <c r="B44" s="64" t="s">
        <v>82</v>
      </c>
      <c r="C44" s="64" t="s">
        <v>0</v>
      </c>
      <c r="D44" s="65">
        <v>99.518000000000001</v>
      </c>
      <c r="E44" s="38" t="s">
        <v>0</v>
      </c>
      <c r="F44" s="38" t="s">
        <v>0</v>
      </c>
      <c r="G44" s="7"/>
      <c r="H44" s="24"/>
      <c r="I44" s="24"/>
      <c r="J44" s="7"/>
    </row>
    <row r="45" spans="1:11" s="5" customFormat="1" ht="28.2" customHeight="1" x14ac:dyDescent="0.25">
      <c r="A45" s="57" t="s">
        <v>81</v>
      </c>
      <c r="B45" s="58" t="s">
        <v>83</v>
      </c>
      <c r="C45" s="58" t="s">
        <v>0</v>
      </c>
      <c r="D45" s="59">
        <v>99.518000000000001</v>
      </c>
      <c r="E45" s="59" t="s">
        <v>0</v>
      </c>
      <c r="F45" s="59" t="s">
        <v>0</v>
      </c>
      <c r="G45" s="30" t="s">
        <v>106</v>
      </c>
      <c r="H45" s="11"/>
      <c r="I45" s="24"/>
      <c r="J45" s="11"/>
    </row>
    <row r="46" spans="1:11" s="22" customFormat="1" ht="26.4" x14ac:dyDescent="0.25">
      <c r="A46" s="39" t="s">
        <v>10</v>
      </c>
      <c r="B46" s="40" t="s">
        <v>83</v>
      </c>
      <c r="C46" s="40" t="s">
        <v>11</v>
      </c>
      <c r="D46" s="41">
        <v>99.518000000000001</v>
      </c>
      <c r="E46" s="41" t="s">
        <v>0</v>
      </c>
      <c r="F46" s="41" t="s">
        <v>0</v>
      </c>
      <c r="G46" s="11"/>
      <c r="H46" s="11"/>
      <c r="I46" s="24"/>
      <c r="J46" s="7"/>
    </row>
    <row r="47" spans="1:11" s="3" customFormat="1" ht="26.4" x14ac:dyDescent="0.25">
      <c r="A47" s="63" t="s">
        <v>84</v>
      </c>
      <c r="B47" s="64" t="s">
        <v>85</v>
      </c>
      <c r="C47" s="64" t="s">
        <v>0</v>
      </c>
      <c r="D47" s="65">
        <v>149</v>
      </c>
      <c r="E47" s="65" t="s">
        <v>0</v>
      </c>
      <c r="F47" s="65" t="s">
        <v>0</v>
      </c>
      <c r="G47" s="6"/>
      <c r="H47" s="11"/>
      <c r="J47" s="8"/>
    </row>
    <row r="48" spans="1:11" s="23" customFormat="1" ht="26.4" x14ac:dyDescent="0.25">
      <c r="A48" s="57" t="s">
        <v>84</v>
      </c>
      <c r="B48" s="58" t="s">
        <v>86</v>
      </c>
      <c r="C48" s="58" t="s">
        <v>0</v>
      </c>
      <c r="D48" s="59">
        <v>149</v>
      </c>
      <c r="E48" s="59" t="s">
        <v>0</v>
      </c>
      <c r="F48" s="59" t="s">
        <v>0</v>
      </c>
      <c r="G48" s="30" t="s">
        <v>107</v>
      </c>
      <c r="H48" s="6"/>
      <c r="I48" s="7"/>
      <c r="J48" s="7"/>
    </row>
    <row r="49" spans="1:11" s="23" customFormat="1" ht="26.4" x14ac:dyDescent="0.25">
      <c r="A49" s="39" t="s">
        <v>10</v>
      </c>
      <c r="B49" s="40" t="s">
        <v>86</v>
      </c>
      <c r="C49" s="40" t="s">
        <v>11</v>
      </c>
      <c r="D49" s="41">
        <v>149</v>
      </c>
      <c r="E49" s="41" t="s">
        <v>0</v>
      </c>
      <c r="F49" s="41" t="s">
        <v>0</v>
      </c>
      <c r="G49" s="11"/>
      <c r="H49" s="4"/>
      <c r="I49" s="8"/>
      <c r="J49" s="7"/>
    </row>
    <row r="50" spans="1:11" s="3" customFormat="1" ht="39.6" x14ac:dyDescent="0.25">
      <c r="A50" s="42" t="s">
        <v>45</v>
      </c>
      <c r="B50" s="49" t="s">
        <v>87</v>
      </c>
      <c r="C50" s="49" t="s">
        <v>0</v>
      </c>
      <c r="D50" s="37">
        <v>1</v>
      </c>
      <c r="E50" s="37" t="s">
        <v>0</v>
      </c>
      <c r="F50" s="37" t="s">
        <v>0</v>
      </c>
      <c r="G50" s="6"/>
      <c r="H50" s="4"/>
      <c r="I50" s="4"/>
      <c r="J50" s="7"/>
    </row>
    <row r="51" spans="1:11" s="3" customFormat="1" ht="28.2" customHeight="1" x14ac:dyDescent="0.25">
      <c r="A51" s="43" t="s">
        <v>88</v>
      </c>
      <c r="B51" s="44" t="s">
        <v>89</v>
      </c>
      <c r="C51" s="44" t="s">
        <v>0</v>
      </c>
      <c r="D51" s="45">
        <v>1</v>
      </c>
      <c r="E51" s="38" t="s">
        <v>0</v>
      </c>
      <c r="F51" s="38" t="s">
        <v>0</v>
      </c>
      <c r="G51" s="33"/>
      <c r="H51" s="4"/>
      <c r="I51" s="4"/>
      <c r="J51" s="8"/>
      <c r="K51" s="30"/>
    </row>
    <row r="52" spans="1:11" s="3" customFormat="1" ht="27.6" customHeight="1" x14ac:dyDescent="0.25">
      <c r="A52" s="69" t="s">
        <v>44</v>
      </c>
      <c r="B52" s="70" t="s">
        <v>90</v>
      </c>
      <c r="C52" s="70" t="s">
        <v>0</v>
      </c>
      <c r="D52" s="71">
        <v>1</v>
      </c>
      <c r="E52" s="38" t="s">
        <v>0</v>
      </c>
      <c r="F52" s="38" t="s">
        <v>0</v>
      </c>
      <c r="G52" s="30" t="s">
        <v>108</v>
      </c>
      <c r="H52" s="4"/>
      <c r="I52" s="4"/>
      <c r="J52" s="7"/>
    </row>
    <row r="53" spans="1:11" s="3" customFormat="1" ht="26.4" x14ac:dyDescent="0.25">
      <c r="A53" s="39" t="s">
        <v>10</v>
      </c>
      <c r="B53" s="40" t="s">
        <v>90</v>
      </c>
      <c r="C53" s="40" t="s">
        <v>11</v>
      </c>
      <c r="D53" s="41">
        <v>1</v>
      </c>
      <c r="E53" s="41" t="s">
        <v>0</v>
      </c>
      <c r="F53" s="41" t="s">
        <v>0</v>
      </c>
      <c r="G53" s="6"/>
      <c r="H53" s="4"/>
      <c r="I53" s="4"/>
      <c r="J53" s="8"/>
    </row>
    <row r="54" spans="1:11" ht="39.6" x14ac:dyDescent="0.25">
      <c r="A54" s="42" t="s">
        <v>46</v>
      </c>
      <c r="B54" s="49" t="s">
        <v>91</v>
      </c>
      <c r="C54" s="49" t="s">
        <v>0</v>
      </c>
      <c r="D54" s="37">
        <v>10.8</v>
      </c>
      <c r="E54" s="38" t="s">
        <v>0</v>
      </c>
      <c r="F54" s="38" t="s">
        <v>0</v>
      </c>
    </row>
    <row r="55" spans="1:11" ht="26.4" x14ac:dyDescent="0.25">
      <c r="A55" s="43" t="s">
        <v>92</v>
      </c>
      <c r="B55" s="44" t="s">
        <v>93</v>
      </c>
      <c r="C55" s="44" t="s">
        <v>0</v>
      </c>
      <c r="D55" s="45">
        <v>10.8</v>
      </c>
      <c r="E55" s="38" t="s">
        <v>0</v>
      </c>
      <c r="F55" s="38" t="s">
        <v>0</v>
      </c>
    </row>
    <row r="56" spans="1:11" ht="19.2" x14ac:dyDescent="0.25">
      <c r="A56" s="69" t="s">
        <v>94</v>
      </c>
      <c r="B56" s="70" t="s">
        <v>95</v>
      </c>
      <c r="C56" s="70" t="s">
        <v>0</v>
      </c>
      <c r="D56" s="71">
        <v>10.8</v>
      </c>
      <c r="E56" s="38" t="s">
        <v>0</v>
      </c>
      <c r="F56" s="38" t="s">
        <v>0</v>
      </c>
      <c r="G56" s="30" t="s">
        <v>109</v>
      </c>
    </row>
    <row r="57" spans="1:11" ht="26.4" x14ac:dyDescent="0.25">
      <c r="A57" s="39" t="s">
        <v>10</v>
      </c>
      <c r="B57" s="40" t="s">
        <v>95</v>
      </c>
      <c r="C57" s="40" t="s">
        <v>11</v>
      </c>
      <c r="D57" s="41">
        <v>10.8</v>
      </c>
      <c r="E57" s="41" t="s">
        <v>0</v>
      </c>
      <c r="F57" s="41" t="s">
        <v>0</v>
      </c>
      <c r="G57" s="30"/>
    </row>
    <row r="58" spans="1:11" x14ac:dyDescent="0.25">
      <c r="A58" s="69" t="s">
        <v>16</v>
      </c>
      <c r="B58" s="70" t="s">
        <v>17</v>
      </c>
      <c r="C58" s="70" t="s">
        <v>0</v>
      </c>
      <c r="D58" s="71">
        <v>2818.1460000000002</v>
      </c>
      <c r="E58" s="37">
        <v>1229.9770000000001</v>
      </c>
      <c r="F58" s="37">
        <v>1261.836</v>
      </c>
    </row>
    <row r="59" spans="1:11" s="54" customFormat="1" x14ac:dyDescent="0.25">
      <c r="A59" s="43" t="s">
        <v>18</v>
      </c>
      <c r="B59" s="44" t="s">
        <v>19</v>
      </c>
      <c r="C59" s="44" t="s">
        <v>0</v>
      </c>
      <c r="D59" s="45">
        <v>2818.1460000000002</v>
      </c>
      <c r="E59" s="45">
        <v>1229.9770000000001</v>
      </c>
      <c r="F59" s="45">
        <v>1261.836</v>
      </c>
      <c r="G59" s="67"/>
      <c r="H59" s="55"/>
      <c r="I59" s="47"/>
      <c r="J59" s="47"/>
    </row>
    <row r="60" spans="1:11" s="12" customFormat="1" ht="26.4" x14ac:dyDescent="0.25">
      <c r="A60" s="51" t="s">
        <v>20</v>
      </c>
      <c r="B60" s="52" t="s">
        <v>21</v>
      </c>
      <c r="C60" s="52" t="s">
        <v>0</v>
      </c>
      <c r="D60" s="53">
        <v>696.01400000000001</v>
      </c>
      <c r="E60" s="53">
        <v>631.07000000000005</v>
      </c>
      <c r="F60" s="53">
        <v>640.59799999999996</v>
      </c>
      <c r="H60" s="8"/>
      <c r="I60" s="29"/>
      <c r="J60" s="29"/>
    </row>
    <row r="61" spans="1:11" s="3" customFormat="1" ht="25.8" customHeight="1" x14ac:dyDescent="0.25">
      <c r="A61" s="39" t="s">
        <v>22</v>
      </c>
      <c r="B61" s="40" t="s">
        <v>21</v>
      </c>
      <c r="C61" s="40" t="s">
        <v>23</v>
      </c>
      <c r="D61" s="41">
        <v>696.01400000000001</v>
      </c>
      <c r="E61" s="41">
        <v>631.07000000000005</v>
      </c>
      <c r="F61" s="41">
        <v>640.59799999999996</v>
      </c>
      <c r="H61" s="11"/>
      <c r="I61" s="7"/>
      <c r="J61" s="7"/>
    </row>
    <row r="62" spans="1:11" ht="26.4" customHeight="1" x14ac:dyDescent="0.25">
      <c r="A62" s="51" t="s">
        <v>24</v>
      </c>
      <c r="B62" s="52" t="s">
        <v>25</v>
      </c>
      <c r="C62" s="52" t="s">
        <v>0</v>
      </c>
      <c r="D62" s="53">
        <v>135.14099999999999</v>
      </c>
      <c r="E62" s="53">
        <v>136.648</v>
      </c>
      <c r="F62" s="53">
        <v>142.345</v>
      </c>
    </row>
    <row r="63" spans="1:11" ht="13.2" customHeight="1" x14ac:dyDescent="0.25">
      <c r="A63" s="39" t="s">
        <v>22</v>
      </c>
      <c r="B63" s="40" t="s">
        <v>25</v>
      </c>
      <c r="C63" s="40" t="s">
        <v>23</v>
      </c>
      <c r="D63" s="41">
        <v>135.14099999999999</v>
      </c>
      <c r="E63" s="41">
        <v>136.648</v>
      </c>
      <c r="F63" s="41">
        <v>142.345</v>
      </c>
    </row>
    <row r="64" spans="1:11" ht="39.6" x14ac:dyDescent="0.25">
      <c r="A64" s="51" t="s">
        <v>47</v>
      </c>
      <c r="B64" s="52" t="s">
        <v>48</v>
      </c>
      <c r="C64" s="52" t="s">
        <v>0</v>
      </c>
      <c r="D64" s="53">
        <v>1.9590000000000001</v>
      </c>
      <c r="E64" s="53">
        <v>2.0230000000000001</v>
      </c>
      <c r="F64" s="53">
        <v>0.76500000000000001</v>
      </c>
    </row>
    <row r="65" spans="1:11" ht="52.8" x14ac:dyDescent="0.25">
      <c r="A65" s="39" t="s">
        <v>22</v>
      </c>
      <c r="B65" s="40" t="s">
        <v>48</v>
      </c>
      <c r="C65" s="40" t="s">
        <v>23</v>
      </c>
      <c r="D65" s="41">
        <v>1.9590000000000001</v>
      </c>
      <c r="E65" s="41">
        <v>2.0230000000000001</v>
      </c>
      <c r="F65" s="41">
        <v>0.76500000000000001</v>
      </c>
      <c r="K65" s="34"/>
    </row>
    <row r="66" spans="1:11" s="3" customFormat="1" ht="29.4" customHeight="1" x14ac:dyDescent="0.25">
      <c r="A66" s="51" t="s">
        <v>26</v>
      </c>
      <c r="B66" s="52" t="s">
        <v>27</v>
      </c>
      <c r="C66" s="52" t="s">
        <v>0</v>
      </c>
      <c r="D66" s="53">
        <v>0.34</v>
      </c>
      <c r="E66" s="53">
        <v>0.34</v>
      </c>
      <c r="F66" s="53">
        <v>0.34</v>
      </c>
      <c r="J66" s="7"/>
    </row>
    <row r="67" spans="1:11" s="3" customFormat="1" x14ac:dyDescent="0.25">
      <c r="A67" s="39" t="s">
        <v>28</v>
      </c>
      <c r="B67" s="40" t="s">
        <v>27</v>
      </c>
      <c r="C67" s="40" t="s">
        <v>29</v>
      </c>
      <c r="D67" s="41">
        <v>0.34</v>
      </c>
      <c r="E67" s="41">
        <v>0.34</v>
      </c>
      <c r="F67" s="41">
        <v>0.34</v>
      </c>
      <c r="J67" s="8"/>
    </row>
    <row r="68" spans="1:11" ht="26.4" x14ac:dyDescent="0.25">
      <c r="A68" s="51" t="s">
        <v>53</v>
      </c>
      <c r="B68" s="52" t="s">
        <v>49</v>
      </c>
      <c r="C68" s="52" t="s">
        <v>0</v>
      </c>
      <c r="D68" s="53">
        <v>421.72300000000001</v>
      </c>
      <c r="E68" s="53">
        <v>421.72300000000001</v>
      </c>
      <c r="F68" s="53">
        <v>421.72300000000001</v>
      </c>
    </row>
    <row r="69" spans="1:11" ht="52.8" x14ac:dyDescent="0.25">
      <c r="A69" s="39" t="s">
        <v>22</v>
      </c>
      <c r="B69" s="40" t="s">
        <v>49</v>
      </c>
      <c r="C69" s="40" t="s">
        <v>23</v>
      </c>
      <c r="D69" s="41">
        <v>420.72300000000001</v>
      </c>
      <c r="E69" s="41">
        <v>420.72300000000001</v>
      </c>
      <c r="F69" s="41">
        <v>420.72300000000001</v>
      </c>
    </row>
    <row r="70" spans="1:11" s="3" customFormat="1" x14ac:dyDescent="0.25">
      <c r="A70" s="39" t="s">
        <v>14</v>
      </c>
      <c r="B70" s="40" t="s">
        <v>49</v>
      </c>
      <c r="C70" s="40" t="s">
        <v>15</v>
      </c>
      <c r="D70" s="41">
        <v>1</v>
      </c>
      <c r="E70" s="41">
        <v>1</v>
      </c>
      <c r="F70" s="41">
        <v>1</v>
      </c>
      <c r="G70" s="8"/>
      <c r="I70" s="8"/>
      <c r="J70" s="7"/>
    </row>
    <row r="71" spans="1:11" ht="79.2" x14ac:dyDescent="0.25">
      <c r="A71" s="51" t="s">
        <v>96</v>
      </c>
      <c r="B71" s="52" t="s">
        <v>30</v>
      </c>
      <c r="C71" s="52" t="s">
        <v>0</v>
      </c>
      <c r="D71" s="53">
        <v>21.983000000000001</v>
      </c>
      <c r="E71" s="53">
        <v>21.983000000000001</v>
      </c>
      <c r="F71" s="53">
        <v>21.983000000000001</v>
      </c>
      <c r="G71" s="66"/>
    </row>
    <row r="72" spans="1:11" ht="52.8" x14ac:dyDescent="0.25">
      <c r="A72" s="39" t="s">
        <v>22</v>
      </c>
      <c r="B72" s="40" t="s">
        <v>30</v>
      </c>
      <c r="C72" s="40" t="s">
        <v>23</v>
      </c>
      <c r="D72" s="41">
        <v>17.983000000000001</v>
      </c>
      <c r="E72" s="41">
        <v>17.983000000000001</v>
      </c>
      <c r="F72" s="41">
        <v>17.983000000000001</v>
      </c>
    </row>
    <row r="73" spans="1:11" ht="25.2" customHeight="1" x14ac:dyDescent="0.25">
      <c r="A73" s="39" t="s">
        <v>10</v>
      </c>
      <c r="B73" s="40" t="s">
        <v>30</v>
      </c>
      <c r="C73" s="40" t="s">
        <v>11</v>
      </c>
      <c r="D73" s="41">
        <v>4</v>
      </c>
      <c r="E73" s="41">
        <v>4</v>
      </c>
      <c r="F73" s="41">
        <v>4</v>
      </c>
    </row>
    <row r="74" spans="1:11" ht="52.2" customHeight="1" x14ac:dyDescent="0.25">
      <c r="A74" s="51" t="s">
        <v>31</v>
      </c>
      <c r="B74" s="52" t="s">
        <v>32</v>
      </c>
      <c r="C74" s="52" t="s">
        <v>0</v>
      </c>
      <c r="D74" s="53">
        <v>1458.623</v>
      </c>
      <c r="E74" s="41" t="s">
        <v>0</v>
      </c>
      <c r="F74" s="41" t="s">
        <v>0</v>
      </c>
      <c r="G74" s="66"/>
      <c r="K74" s="34"/>
    </row>
    <row r="75" spans="1:11" ht="28.2" customHeight="1" x14ac:dyDescent="0.25">
      <c r="A75" s="57" t="s">
        <v>22</v>
      </c>
      <c r="B75" s="58" t="s">
        <v>32</v>
      </c>
      <c r="C75" s="58" t="s">
        <v>23</v>
      </c>
      <c r="D75" s="59">
        <f>1413.81-323.136-97.587</f>
        <v>993.08699999999999</v>
      </c>
      <c r="E75" s="41" t="s">
        <v>0</v>
      </c>
      <c r="F75" s="41" t="s">
        <v>0</v>
      </c>
      <c r="G75" s="34" t="s">
        <v>110</v>
      </c>
    </row>
    <row r="76" spans="1:11" s="3" customFormat="1" ht="26.4" customHeight="1" x14ac:dyDescent="0.25">
      <c r="A76" s="39" t="s">
        <v>10</v>
      </c>
      <c r="B76" s="40" t="s">
        <v>32</v>
      </c>
      <c r="C76" s="40" t="s">
        <v>11</v>
      </c>
      <c r="D76" s="41">
        <v>460.536</v>
      </c>
      <c r="E76" s="41" t="s">
        <v>0</v>
      </c>
      <c r="F76" s="41" t="s">
        <v>0</v>
      </c>
      <c r="G76" s="7"/>
      <c r="H76" s="7"/>
      <c r="I76" s="7"/>
      <c r="J76" s="7"/>
    </row>
    <row r="77" spans="1:11" s="3" customFormat="1" x14ac:dyDescent="0.25">
      <c r="A77" s="39" t="s">
        <v>14</v>
      </c>
      <c r="B77" s="40" t="s">
        <v>32</v>
      </c>
      <c r="C77" s="40" t="s">
        <v>15</v>
      </c>
      <c r="D77" s="41">
        <v>5</v>
      </c>
      <c r="E77" s="41" t="s">
        <v>0</v>
      </c>
      <c r="F77" s="41" t="s">
        <v>0</v>
      </c>
      <c r="G77" s="8"/>
      <c r="H77" s="7"/>
      <c r="I77" s="7"/>
      <c r="J77" s="7"/>
    </row>
    <row r="78" spans="1:11" ht="13.8" x14ac:dyDescent="0.25">
      <c r="A78" s="51" t="s">
        <v>33</v>
      </c>
      <c r="B78" s="52" t="s">
        <v>34</v>
      </c>
      <c r="C78" s="52" t="s">
        <v>0</v>
      </c>
      <c r="D78" s="53">
        <v>82.363</v>
      </c>
      <c r="E78" s="53" t="s">
        <v>0</v>
      </c>
      <c r="F78" s="41" t="s">
        <v>0</v>
      </c>
      <c r="H78" s="26"/>
      <c r="I78" s="26"/>
      <c r="J78" s="26"/>
    </row>
    <row r="79" spans="1:11" x14ac:dyDescent="0.25">
      <c r="A79" s="39" t="s">
        <v>35</v>
      </c>
      <c r="B79" s="40" t="s">
        <v>34</v>
      </c>
      <c r="C79" s="40" t="s">
        <v>36</v>
      </c>
      <c r="D79" s="41">
        <v>78.363</v>
      </c>
      <c r="E79" s="41" t="s">
        <v>0</v>
      </c>
      <c r="F79" s="41" t="s">
        <v>0</v>
      </c>
    </row>
    <row r="80" spans="1:11" x14ac:dyDescent="0.25">
      <c r="A80" s="39" t="s">
        <v>14</v>
      </c>
      <c r="B80" s="40" t="s">
        <v>34</v>
      </c>
      <c r="C80" s="40" t="s">
        <v>15</v>
      </c>
      <c r="D80" s="41">
        <v>4</v>
      </c>
      <c r="E80" s="41" t="s">
        <v>0</v>
      </c>
      <c r="F80" s="41" t="s">
        <v>0</v>
      </c>
    </row>
    <row r="81" spans="1:11" ht="13.8" x14ac:dyDescent="0.25">
      <c r="A81" s="51" t="s">
        <v>37</v>
      </c>
      <c r="B81" s="52" t="s">
        <v>38</v>
      </c>
      <c r="C81" s="52" t="s">
        <v>0</v>
      </c>
      <c r="D81" s="53" t="s">
        <v>0</v>
      </c>
      <c r="E81" s="53">
        <v>16.190000000000001</v>
      </c>
      <c r="F81" s="53">
        <v>34.082000000000001</v>
      </c>
      <c r="H81" s="26"/>
      <c r="I81" s="26"/>
      <c r="J81" s="26"/>
    </row>
    <row r="82" spans="1:11" s="3" customFormat="1" x14ac:dyDescent="0.25">
      <c r="A82" s="39" t="s">
        <v>39</v>
      </c>
      <c r="B82" s="40" t="s">
        <v>38</v>
      </c>
      <c r="C82" s="40" t="s">
        <v>40</v>
      </c>
      <c r="D82" s="41" t="s">
        <v>0</v>
      </c>
      <c r="E82" s="41">
        <v>16.190000000000001</v>
      </c>
      <c r="F82" s="41">
        <v>34.082000000000001</v>
      </c>
      <c r="H82" s="28"/>
      <c r="I82" s="27"/>
      <c r="J82" s="7"/>
      <c r="K82" s="34"/>
    </row>
    <row r="84" spans="1:11" x14ac:dyDescent="0.25">
      <c r="E84" s="88">
        <f>E40+E61+E63+E65+E67+E69+E70+E72+E73+E82</f>
        <v>1579.7549999999999</v>
      </c>
    </row>
  </sheetData>
  <mergeCells count="19">
    <mergeCell ref="G10:J10"/>
    <mergeCell ref="J11:M11"/>
    <mergeCell ref="J12:M12"/>
    <mergeCell ref="A13:F13"/>
    <mergeCell ref="A14:F14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A1:F1"/>
    <mergeCell ref="A2:F2"/>
    <mergeCell ref="A3:F3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2021-05-16T12:30:02Z</dcterms:modified>
</cp:coreProperties>
</file>